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1 СКС\СКС-2336 Смеси строительные (ГПБ-2372)\ЗК СКС-2336 по заявкам\"/>
    </mc:Choice>
  </mc:AlternateContent>
  <bookViews>
    <workbookView xWindow="0" yWindow="0" windowWidth="28800" windowHeight="1174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Обоснование!$A$17:$AD$26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Обоснование!$A$1:$AD$48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iterateDelta="1E-4"/>
</workbook>
</file>

<file path=xl/calcChain.xml><?xml version="1.0" encoding="utf-8"?>
<calcChain xmlns="http://schemas.openxmlformats.org/spreadsheetml/2006/main">
  <c r="K25" i="3" l="1"/>
  <c r="K24" i="3"/>
  <c r="K23" i="3"/>
  <c r="K22" i="3"/>
  <c r="K21" i="3"/>
  <c r="K20" i="3"/>
  <c r="K19" i="3"/>
  <c r="K18" i="3"/>
  <c r="AB25" i="3" l="1"/>
  <c r="AC25" i="3" s="1"/>
  <c r="AA25" i="3"/>
  <c r="AB24" i="3"/>
  <c r="AC24" i="3" s="1"/>
  <c r="AA24" i="3"/>
  <c r="AB23" i="3"/>
  <c r="AC23" i="3" s="1"/>
  <c r="AA23" i="3"/>
  <c r="AB22" i="3"/>
  <c r="AC22" i="3" s="1"/>
  <c r="AA22" i="3"/>
  <c r="AB21" i="3"/>
  <c r="AC21" i="3" s="1"/>
  <c r="AA21" i="3"/>
  <c r="AB20" i="3"/>
  <c r="AC20" i="3" s="1"/>
  <c r="AA20" i="3"/>
  <c r="AB19" i="3"/>
  <c r="AC19" i="3" s="1"/>
  <c r="AA19" i="3"/>
  <c r="AD25" i="3" l="1"/>
  <c r="AD21" i="3"/>
  <c r="AD19" i="3"/>
  <c r="AD23" i="3"/>
  <c r="AD20" i="3"/>
  <c r="AD22" i="3"/>
  <c r="AD24" i="3"/>
  <c r="AB18" i="3"/>
  <c r="AC18" i="3" s="1"/>
  <c r="AC26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<sst xmlns="http://schemas.openxmlformats.org/spreadsheetml/2006/main" count="108" uniqueCount="98">
  <si>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</si>
  <si>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</si>
  <si>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</si>
  <si>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</si>
  <si>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</si>
  <si>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</si>
  <si>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</si>
  <si>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</si>
  <si>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</si>
  <si>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</si>
  <si>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</si>
  <si>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</si>
  <si>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</si>
  <si>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</si>
  <si>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</si>
  <si>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</si>
  <si>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</si>
  <si>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</si>
  <si>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</si>
  <si>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</si>
  <si>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</si>
  <si>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</si>
  <si>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</si>
  <si>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</si>
  <si>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</si>
  <si>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</si>
  <si>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</si>
  <si>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</si>
  <si>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</si>
  <si>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</si>
  <si>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</si>
  <si>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</si>
  <si>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</si>
  <si>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</si>
  <si>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</si>
  <si>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</si>
  <si>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</si>
  <si>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</si>
  <si>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</si>
  <si>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</si>
  <si>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</si>
  <si>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</si>
  <si>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</si>
  <si>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</si>
  <si>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</si>
  <si>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</si>
  <si>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</si>
  <si>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</si>
  <si>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</si>
  <si>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</si>
  <si>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</si>
  <si>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</si>
  <si>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</si>
  <si>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</si>
  <si>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</si>
  <si>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</si>
  <si>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</si>
  <si>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</si>
  <si>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</si>
  <si>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</si>
  <si>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</si>
  <si>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</si>
  <si>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</si>
  <si>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</si>
  <si>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</si>
  <si>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</si>
  <si>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</si>
  <si>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</si>
  <si>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</si>
  <si>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</si>
  <si>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</si>
  <si>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</si>
  <si>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</si>
  <si>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</si>
  <si>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</si>
  <si>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шт</t>
  </si>
  <si>
    <t>Стройматериалы</t>
  </si>
  <si>
    <t>Смеси строительные</t>
  </si>
  <si>
    <t>ЖД</t>
  </si>
  <si>
    <t>ЖД000075</t>
  </si>
  <si>
    <t>ЖД000083</t>
  </si>
  <si>
    <t>ЖД000090</t>
  </si>
  <si>
    <t>ЖД000097</t>
  </si>
  <si>
    <t>ЖД000103</t>
  </si>
  <si>
    <t>ЖД000115</t>
  </si>
  <si>
    <t>ЖД000148</t>
  </si>
  <si>
    <t>ЖЖ000008</t>
  </si>
  <si>
    <t>Шпатлевка фасадная</t>
  </si>
  <si>
    <t>Шпатлевка "Ветонит" LR (25кг)</t>
  </si>
  <si>
    <t>Цемент марки М 400 (50кг)</t>
  </si>
  <si>
    <t>Шпатлевка финишная (12 кг)</t>
  </si>
  <si>
    <t>Шпатлевка"FORMAN 21"</t>
  </si>
  <si>
    <t>Клей плиточный на цементной основе, влагостойкий, прочный</t>
  </si>
  <si>
    <t>кг</t>
  </si>
  <si>
    <t>Шпатлевка "Ротбант" (30кг)</t>
  </si>
  <si>
    <t>Инженер Бурыгин Д.П.</t>
  </si>
  <si>
    <t>Начальник УМТС  Аблякимов Р.Э.</t>
  </si>
  <si>
    <t>Шпатлевка для наружних работ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</si>
</sst>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22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8"/>
      <name val="Arial"/>
      <family val="2"/>
      <charset val="204"/>
    </font>
    <font>
      <sz val="22"/>
      <color theme="1"/>
      <name val="Calibri"/>
      <family val="2"/>
      <charset val="204"/>
      <scheme val="minor"/>
    </font>
    <font>
      <sz val="10"/>
      <name val="Arial"/>
      <family val="2"/>
      <charset val="1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40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20" fillId="0" borderId="0"/>
    <xf numFmtId="0" fontId="19" fillId="0" borderId="0"/>
    <xf numFmtId="0" fontId="6" fillId="0" borderId="0"/>
    <xf numFmtId="0" fontId="21" fillId="0" borderId="0" applyNumberFormat="0" applyFill="0" applyBorder="0" applyAlignment="0" applyProtection="0"/>
  </cellStyleXfs>
  <cellXfs count="69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/>
    </xf>
    <xf numFmtId="0" fontId="10" fillId="0" borderId="5" xfId="0" applyFont="1" applyFill="1" applyBorder="1" applyAlignment="1">
      <alignment horizontal="right" vertical="center" wrapText="1"/>
    </xf>
    <xf numFmtId="4" fontId="8" fillId="0" borderId="1" xfId="0" applyNumberFormat="1" applyFont="1" applyBorder="1" applyAlignment="1">
      <alignment horizontal="center" vertical="center" wrapText="1"/>
    </xf>
    <xf numFmtId="165" fontId="8" fillId="0" borderId="1" xfId="0" applyNumberFormat="1" applyFont="1" applyBorder="1" applyAlignment="1">
      <alignment horizontal="center" vertical="center" wrapText="1"/>
    </xf>
    <xf numFmtId="1" fontId="8" fillId="0" borderId="1" xfId="0" applyNumberFormat="1" applyFont="1" applyBorder="1" applyAlignment="1">
      <alignment horizontal="center" vertical="center" wrapText="1"/>
    </xf>
    <xf numFmtId="167" fontId="8" fillId="0" borderId="1" xfId="0" applyNumberFormat="1" applyFont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40">
    <cellStyle name="Excel Built-in Normal" xfId="39"/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3 2" xfId="38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1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95707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435156</xdr:rowOff>
    </xdr:from>
    <xdr:to>
      <xdr:col>29</xdr:col>
      <xdr:colOff>2995</xdr:colOff>
      <xdr:row>23</xdr:row>
      <xdr:rowOff>435400</xdr:rowOff>
    </xdr:to>
    <xdr:pic>
      <xdr:nvPicPr>
        <xdr:cNvPr id="1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793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1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14064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1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3039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1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6977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46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C42" sqref="AC42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4.42578125" style="1" customWidth="1"/>
    <col min="15" max="15" width="12.7109375" style="1" customWidth="1"/>
    <col min="16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68</v>
      </c>
    </row>
    <row r="2" spans="1:30" ht="15.75" hidden="1" x14ac:dyDescent="0.2">
      <c r="V2" s="2"/>
      <c r="AA2" s="1" t="s">
        <v>69</v>
      </c>
    </row>
    <row r="3" spans="1:30" ht="15.75" hidden="1" x14ac:dyDescent="0.2">
      <c r="V3" s="2"/>
      <c r="AA3" s="1" t="s">
        <v>70</v>
      </c>
    </row>
    <row r="4" spans="1:30" ht="15.75" x14ac:dyDescent="0.25">
      <c r="C4" s="66"/>
      <c r="D4" s="66"/>
      <c r="E4" s="66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  <c r="Q4" s="66"/>
      <c r="R4" s="66"/>
      <c r="S4" s="66"/>
      <c r="T4" s="66"/>
      <c r="U4" s="66"/>
      <c r="V4" s="66"/>
      <c r="W4" s="66"/>
      <c r="X4" s="66"/>
      <c r="Y4" s="66"/>
      <c r="Z4" s="66"/>
      <c r="AA4" s="66"/>
      <c r="AB4" s="66"/>
      <c r="AC4" s="66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60" t="s">
        <v>71</v>
      </c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2"/>
    </row>
    <row r="7" spans="1:30" s="6" customFormat="1" x14ac:dyDescent="0.2">
      <c r="C7" s="7" t="s">
        <v>33</v>
      </c>
      <c r="D7" s="60" t="s">
        <v>78</v>
      </c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2"/>
    </row>
    <row r="8" spans="1:30" s="6" customFormat="1" x14ac:dyDescent="0.2">
      <c r="C8" s="7" t="s">
        <v>25</v>
      </c>
      <c r="D8" s="60" t="s">
        <v>77</v>
      </c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2"/>
    </row>
    <row r="9" spans="1:30" s="6" customFormat="1" x14ac:dyDescent="0.2">
      <c r="C9" s="7" t="s">
        <v>24</v>
      </c>
      <c r="D9" s="60" t="s">
        <v>76</v>
      </c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2"/>
    </row>
    <row r="10" spans="1:30" s="6" customFormat="1" ht="12.75" customHeight="1" x14ac:dyDescent="0.2">
      <c r="C10" s="7" t="s">
        <v>9</v>
      </c>
      <c r="D10" s="60" t="s">
        <v>77</v>
      </c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2"/>
    </row>
    <row r="11" spans="1:30" s="6" customFormat="1" ht="25.5" x14ac:dyDescent="0.2">
      <c r="C11" s="7" t="s">
        <v>10</v>
      </c>
      <c r="D11" s="60" t="s">
        <v>72</v>
      </c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2"/>
    </row>
    <row r="12" spans="1:30" s="6" customFormat="1" ht="38.25" x14ac:dyDescent="0.2">
      <c r="C12" s="7" t="s">
        <v>23</v>
      </c>
      <c r="D12" s="60" t="s">
        <v>73</v>
      </c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2"/>
    </row>
    <row r="14" spans="1:30" x14ac:dyDescent="0.2">
      <c r="A14" s="51" t="s">
        <v>6</v>
      </c>
      <c r="B14" s="48" t="s">
        <v>28</v>
      </c>
      <c r="C14" s="51" t="s">
        <v>1</v>
      </c>
      <c r="D14" s="48" t="s">
        <v>4</v>
      </c>
      <c r="E14" s="48" t="s">
        <v>60</v>
      </c>
      <c r="F14" s="51" t="s">
        <v>61</v>
      </c>
      <c r="G14" s="51"/>
      <c r="H14" s="51"/>
      <c r="I14" s="51"/>
      <c r="J14" s="48" t="s">
        <v>62</v>
      </c>
      <c r="K14" s="48" t="s">
        <v>65</v>
      </c>
      <c r="L14" s="58" t="s">
        <v>63</v>
      </c>
      <c r="M14" s="59"/>
      <c r="N14" s="59"/>
      <c r="O14" s="59"/>
      <c r="P14" s="59"/>
      <c r="Q14" s="59"/>
      <c r="R14" s="59"/>
      <c r="S14" s="59"/>
      <c r="T14" s="59"/>
      <c r="U14" s="59"/>
      <c r="V14" s="59"/>
      <c r="W14" s="59"/>
      <c r="X14" s="59"/>
      <c r="Y14" s="59"/>
      <c r="Z14" s="59"/>
      <c r="AA14" s="55" t="s">
        <v>66</v>
      </c>
      <c r="AB14" s="48" t="s">
        <v>35</v>
      </c>
      <c r="AC14" s="48" t="s">
        <v>34</v>
      </c>
      <c r="AD14" s="63" t="s">
        <v>57</v>
      </c>
    </row>
    <row r="15" spans="1:30" x14ac:dyDescent="0.2">
      <c r="A15" s="51"/>
      <c r="B15" s="49"/>
      <c r="C15" s="51"/>
      <c r="D15" s="49"/>
      <c r="E15" s="49"/>
      <c r="F15" s="51" t="s">
        <v>22</v>
      </c>
      <c r="G15" s="51" t="s">
        <v>15</v>
      </c>
      <c r="H15" s="51" t="s">
        <v>16</v>
      </c>
      <c r="I15" s="51" t="s">
        <v>29</v>
      </c>
      <c r="J15" s="49"/>
      <c r="K15" s="49"/>
      <c r="L15" s="58" t="s">
        <v>58</v>
      </c>
      <c r="M15" s="59"/>
      <c r="N15" s="59"/>
      <c r="O15" s="59"/>
      <c r="P15" s="59"/>
      <c r="Q15" s="58" t="s">
        <v>64</v>
      </c>
      <c r="R15" s="59"/>
      <c r="S15" s="59"/>
      <c r="T15" s="59"/>
      <c r="U15" s="59"/>
      <c r="V15" s="51" t="s">
        <v>59</v>
      </c>
      <c r="W15" s="51"/>
      <c r="X15" s="51"/>
      <c r="Y15" s="51"/>
      <c r="Z15" s="51"/>
      <c r="AA15" s="56"/>
      <c r="AB15" s="49"/>
      <c r="AC15" s="49"/>
      <c r="AD15" s="64"/>
    </row>
    <row r="16" spans="1:30" ht="31.5" customHeight="1" x14ac:dyDescent="0.2">
      <c r="A16" s="51"/>
      <c r="B16" s="50"/>
      <c r="C16" s="51"/>
      <c r="D16" s="50"/>
      <c r="E16" s="50"/>
      <c r="F16" s="51"/>
      <c r="G16" s="51"/>
      <c r="H16" s="51"/>
      <c r="I16" s="51"/>
      <c r="J16" s="50"/>
      <c r="K16" s="50"/>
      <c r="L16" s="36" t="s">
        <v>11</v>
      </c>
      <c r="M16" s="36" t="s">
        <v>12</v>
      </c>
      <c r="N16" s="36" t="s">
        <v>13</v>
      </c>
      <c r="O16" s="36" t="s">
        <v>36</v>
      </c>
      <c r="P16" s="40" t="s">
        <v>37</v>
      </c>
      <c r="Q16" s="36" t="s">
        <v>17</v>
      </c>
      <c r="R16" s="36" t="s">
        <v>18</v>
      </c>
      <c r="S16" s="36" t="s">
        <v>26</v>
      </c>
      <c r="T16" s="36" t="s">
        <v>38</v>
      </c>
      <c r="U16" s="36" t="s">
        <v>39</v>
      </c>
      <c r="V16" s="36" t="s">
        <v>19</v>
      </c>
      <c r="W16" s="36" t="s">
        <v>20</v>
      </c>
      <c r="X16" s="36" t="s">
        <v>21</v>
      </c>
      <c r="Y16" s="36" t="s">
        <v>40</v>
      </c>
      <c r="Z16" s="36" t="s">
        <v>41</v>
      </c>
      <c r="AA16" s="57"/>
      <c r="AB16" s="50"/>
      <c r="AC16" s="50"/>
      <c r="AD16" s="65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12.75" customHeight="1" x14ac:dyDescent="0.2">
      <c r="A18" s="13">
        <v>1</v>
      </c>
      <c r="B18" s="14" t="s">
        <v>79</v>
      </c>
      <c r="C18" s="14" t="s">
        <v>87</v>
      </c>
      <c r="D18" s="15" t="s">
        <v>93</v>
      </c>
      <c r="E18" s="16">
        <v>3000</v>
      </c>
      <c r="F18" s="43">
        <v>15.7</v>
      </c>
      <c r="G18" s="45">
        <v>214</v>
      </c>
      <c r="H18" s="46">
        <v>44293</v>
      </c>
      <c r="I18" s="44"/>
      <c r="J18" s="19">
        <v>1.0379</v>
      </c>
      <c r="K18" s="16">
        <f t="shared" ref="K18:K25" si="0">IF(SUM(F18)=0,"",F18*J18)</f>
        <v>16.295030000000001</v>
      </c>
      <c r="L18" s="17">
        <v>24.7</v>
      </c>
      <c r="M18" s="17">
        <v>18.66</v>
      </c>
      <c r="N18" s="17">
        <v>22</v>
      </c>
      <c r="O18" s="17">
        <v>24</v>
      </c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8">
        <f t="shared" ref="AA18:AA25" si="1">COUNTIF(K18:Z18,"&gt;0")</f>
        <v>5</v>
      </c>
      <c r="AB18" s="20">
        <f t="shared" ref="AB18:AB25" si="2">CEILING(SUM(K18:Z18)/COUNTIF(K18:Z18,"&gt;0"),0.01)</f>
        <v>21.14</v>
      </c>
      <c r="AC18" s="20">
        <f t="shared" ref="AC18:AC25" si="3">AB18*E18</f>
        <v>63420</v>
      </c>
      <c r="AD18" s="35">
        <f t="shared" ref="AD18:AD25" si="4">STDEV(K18:Z18)/AB18*100</f>
        <v>16.92661422072338</v>
      </c>
    </row>
    <row r="19" spans="1:30" x14ac:dyDescent="0.2">
      <c r="A19" s="13">
        <v>2</v>
      </c>
      <c r="B19" s="14" t="s">
        <v>80</v>
      </c>
      <c r="C19" s="14" t="s">
        <v>97</v>
      </c>
      <c r="D19" s="15" t="s">
        <v>93</v>
      </c>
      <c r="E19" s="16">
        <v>300</v>
      </c>
      <c r="F19" s="43">
        <v>18.2</v>
      </c>
      <c r="G19" s="45">
        <v>214</v>
      </c>
      <c r="H19" s="46">
        <v>44293</v>
      </c>
      <c r="I19" s="44"/>
      <c r="J19" s="19">
        <v>1.0379</v>
      </c>
      <c r="K19" s="16">
        <f t="shared" si="0"/>
        <v>18.889780000000002</v>
      </c>
      <c r="L19" s="17">
        <v>26.65</v>
      </c>
      <c r="M19" s="17">
        <v>33.36</v>
      </c>
      <c r="N19" s="17">
        <v>28.21</v>
      </c>
      <c r="O19" s="17">
        <v>31</v>
      </c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8">
        <f t="shared" si="1"/>
        <v>5</v>
      </c>
      <c r="AB19" s="20">
        <f t="shared" si="2"/>
        <v>27.63</v>
      </c>
      <c r="AC19" s="20">
        <f t="shared" si="3"/>
        <v>8289</v>
      </c>
      <c r="AD19" s="35">
        <f t="shared" si="4"/>
        <v>19.977966648428954</v>
      </c>
    </row>
    <row r="20" spans="1:30" x14ac:dyDescent="0.2">
      <c r="A20" s="13">
        <v>3</v>
      </c>
      <c r="B20" s="14" t="s">
        <v>81</v>
      </c>
      <c r="C20" s="14" t="s">
        <v>88</v>
      </c>
      <c r="D20" s="15" t="s">
        <v>75</v>
      </c>
      <c r="E20" s="16">
        <v>23</v>
      </c>
      <c r="F20" s="43">
        <v>717.5</v>
      </c>
      <c r="G20" s="45">
        <v>214</v>
      </c>
      <c r="H20" s="46">
        <v>44293</v>
      </c>
      <c r="I20" s="44"/>
      <c r="J20" s="19">
        <v>1.0379</v>
      </c>
      <c r="K20" s="16">
        <f t="shared" si="0"/>
        <v>744.69325000000003</v>
      </c>
      <c r="L20" s="17">
        <v>865.46</v>
      </c>
      <c r="M20" s="17">
        <v>794.27</v>
      </c>
      <c r="N20" s="17">
        <v>854</v>
      </c>
      <c r="O20" s="17">
        <v>950</v>
      </c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8">
        <f t="shared" si="1"/>
        <v>5</v>
      </c>
      <c r="AB20" s="20">
        <f t="shared" si="2"/>
        <v>841.69</v>
      </c>
      <c r="AC20" s="20">
        <f t="shared" si="3"/>
        <v>19358.870000000003</v>
      </c>
      <c r="AD20" s="35">
        <f t="shared" si="4"/>
        <v>9.2229123112993019</v>
      </c>
    </row>
    <row r="21" spans="1:30" x14ac:dyDescent="0.2">
      <c r="A21" s="13">
        <v>4</v>
      </c>
      <c r="B21" s="14" t="s">
        <v>82</v>
      </c>
      <c r="C21" s="14" t="s">
        <v>94</v>
      </c>
      <c r="D21" s="15" t="s">
        <v>75</v>
      </c>
      <c r="E21" s="16">
        <v>150</v>
      </c>
      <c r="F21" s="43">
        <v>450</v>
      </c>
      <c r="G21" s="45">
        <v>214</v>
      </c>
      <c r="H21" s="46">
        <v>44293</v>
      </c>
      <c r="I21" s="44"/>
      <c r="J21" s="19">
        <v>1.0379</v>
      </c>
      <c r="K21" s="16">
        <f t="shared" si="0"/>
        <v>467.05500000000001</v>
      </c>
      <c r="L21" s="17">
        <v>546</v>
      </c>
      <c r="M21" s="17">
        <v>591.24</v>
      </c>
      <c r="N21" s="17">
        <v>562</v>
      </c>
      <c r="O21" s="17">
        <v>580</v>
      </c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8">
        <f t="shared" si="1"/>
        <v>5</v>
      </c>
      <c r="AB21" s="20">
        <f t="shared" si="2"/>
        <v>549.26</v>
      </c>
      <c r="AC21" s="20">
        <f t="shared" si="3"/>
        <v>82389</v>
      </c>
      <c r="AD21" s="35">
        <f t="shared" si="4"/>
        <v>8.936808586892127</v>
      </c>
    </row>
    <row r="22" spans="1:30" x14ac:dyDescent="0.2">
      <c r="A22" s="13">
        <v>5</v>
      </c>
      <c r="B22" s="14" t="s">
        <v>83</v>
      </c>
      <c r="C22" s="14" t="s">
        <v>89</v>
      </c>
      <c r="D22" s="15" t="s">
        <v>93</v>
      </c>
      <c r="E22" s="16">
        <v>73850</v>
      </c>
      <c r="F22" s="43">
        <v>6.3</v>
      </c>
      <c r="G22" s="45">
        <v>214</v>
      </c>
      <c r="H22" s="46">
        <v>44293</v>
      </c>
      <c r="I22" s="44"/>
      <c r="J22" s="19">
        <v>1.0379</v>
      </c>
      <c r="K22" s="16">
        <f t="shared" si="0"/>
        <v>6.5387700000000004</v>
      </c>
      <c r="L22" s="17">
        <v>9.0500000000000007</v>
      </c>
      <c r="M22" s="17">
        <v>8</v>
      </c>
      <c r="N22" s="17">
        <v>8</v>
      </c>
      <c r="O22" s="17">
        <v>8</v>
      </c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8">
        <f t="shared" si="1"/>
        <v>5</v>
      </c>
      <c r="AB22" s="20">
        <f t="shared" si="2"/>
        <v>7.92</v>
      </c>
      <c r="AC22" s="20">
        <f t="shared" si="3"/>
        <v>584892</v>
      </c>
      <c r="AD22" s="35">
        <f t="shared" si="4"/>
        <v>11.300101373778649</v>
      </c>
    </row>
    <row r="23" spans="1:30" x14ac:dyDescent="0.2">
      <c r="A23" s="13">
        <v>6</v>
      </c>
      <c r="B23" s="14" t="s">
        <v>84</v>
      </c>
      <c r="C23" s="14" t="s">
        <v>90</v>
      </c>
      <c r="D23" s="15" t="s">
        <v>75</v>
      </c>
      <c r="E23" s="16">
        <v>40</v>
      </c>
      <c r="F23" s="43"/>
      <c r="G23" s="45"/>
      <c r="H23" s="46"/>
      <c r="I23" s="44"/>
      <c r="J23" s="19">
        <v>1.0379</v>
      </c>
      <c r="K23" s="16" t="str">
        <f t="shared" si="0"/>
        <v/>
      </c>
      <c r="L23" s="17">
        <v>273</v>
      </c>
      <c r="M23" s="17"/>
      <c r="N23" s="17">
        <v>441</v>
      </c>
      <c r="O23" s="17">
        <v>443</v>
      </c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8">
        <f t="shared" si="1"/>
        <v>3</v>
      </c>
      <c r="AB23" s="20">
        <f t="shared" si="2"/>
        <v>385.67</v>
      </c>
      <c r="AC23" s="20">
        <f t="shared" si="3"/>
        <v>15426.800000000001</v>
      </c>
      <c r="AD23" s="35">
        <f t="shared" si="4"/>
        <v>25.300728542319145</v>
      </c>
    </row>
    <row r="24" spans="1:30" x14ac:dyDescent="0.2">
      <c r="A24" s="13">
        <v>7</v>
      </c>
      <c r="B24" s="14" t="s">
        <v>85</v>
      </c>
      <c r="C24" s="14" t="s">
        <v>91</v>
      </c>
      <c r="D24" s="15" t="s">
        <v>93</v>
      </c>
      <c r="E24" s="16">
        <v>600</v>
      </c>
      <c r="F24" s="43">
        <v>9.1</v>
      </c>
      <c r="G24" s="45">
        <v>214</v>
      </c>
      <c r="H24" s="46">
        <v>44293</v>
      </c>
      <c r="I24" s="44"/>
      <c r="J24" s="19">
        <v>1.0379</v>
      </c>
      <c r="K24" s="16">
        <f t="shared" si="0"/>
        <v>9.4448900000000009</v>
      </c>
      <c r="L24" s="17">
        <v>18.2</v>
      </c>
      <c r="M24" s="17">
        <v>17.100000000000001</v>
      </c>
      <c r="N24" s="17">
        <v>16.5</v>
      </c>
      <c r="O24" s="17">
        <v>18</v>
      </c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8">
        <f t="shared" si="1"/>
        <v>5</v>
      </c>
      <c r="AB24" s="20">
        <f t="shared" si="2"/>
        <v>15.85</v>
      </c>
      <c r="AC24" s="20">
        <f t="shared" si="3"/>
        <v>9510</v>
      </c>
      <c r="AD24" s="35">
        <f t="shared" si="4"/>
        <v>22.999296449046732</v>
      </c>
    </row>
    <row r="25" spans="1:30" ht="25.5" x14ac:dyDescent="0.2">
      <c r="A25" s="13">
        <v>8</v>
      </c>
      <c r="B25" s="14" t="s">
        <v>86</v>
      </c>
      <c r="C25" s="14" t="s">
        <v>92</v>
      </c>
      <c r="D25" s="15" t="s">
        <v>93</v>
      </c>
      <c r="E25" s="16">
        <v>2900</v>
      </c>
      <c r="F25" s="43">
        <v>8.1</v>
      </c>
      <c r="G25" s="45">
        <v>214</v>
      </c>
      <c r="H25" s="46">
        <v>44293</v>
      </c>
      <c r="I25" s="44"/>
      <c r="J25" s="19">
        <v>1.0379</v>
      </c>
      <c r="K25" s="16">
        <f t="shared" si="0"/>
        <v>8.4069900000000004</v>
      </c>
      <c r="L25" s="17">
        <v>13.4</v>
      </c>
      <c r="M25" s="17">
        <v>12.86</v>
      </c>
      <c r="N25" s="17">
        <v>10</v>
      </c>
      <c r="O25" s="17">
        <v>12</v>
      </c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8">
        <f t="shared" si="1"/>
        <v>5</v>
      </c>
      <c r="AB25" s="20">
        <f t="shared" si="2"/>
        <v>11.34</v>
      </c>
      <c r="AC25" s="20">
        <f t="shared" si="3"/>
        <v>32886</v>
      </c>
      <c r="AD25" s="35">
        <f t="shared" si="4"/>
        <v>18.385518939919017</v>
      </c>
    </row>
    <row r="26" spans="1:30" x14ac:dyDescent="0.2">
      <c r="A26" s="31"/>
      <c r="B26" s="32"/>
      <c r="C26" s="67" t="s">
        <v>5</v>
      </c>
      <c r="D26" s="68"/>
      <c r="E26" s="68"/>
      <c r="F26" s="68"/>
      <c r="G26" s="68"/>
      <c r="H26" s="68"/>
      <c r="I26" s="68"/>
      <c r="J26" s="68"/>
      <c r="K26" s="68"/>
      <c r="L26" s="68"/>
      <c r="M26" s="68"/>
      <c r="N26" s="37"/>
      <c r="O26" s="37"/>
      <c r="P26" s="42"/>
      <c r="Q26" s="37"/>
      <c r="R26" s="37"/>
      <c r="S26" s="37"/>
      <c r="T26" s="37"/>
      <c r="U26" s="37"/>
      <c r="V26" s="37"/>
      <c r="W26" s="37"/>
      <c r="X26" s="37"/>
      <c r="Y26" s="37"/>
      <c r="Z26" s="37"/>
      <c r="AA26" s="37"/>
      <c r="AB26" s="33"/>
      <c r="AC26" s="33">
        <f>SUM(AC18:AC25)</f>
        <v>816171.67</v>
      </c>
      <c r="AD26" s="34"/>
    </row>
    <row r="27" spans="1:30" x14ac:dyDescent="0.2"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2"/>
    </row>
    <row r="28" spans="1:30" s="23" customFormat="1" hidden="1" x14ac:dyDescent="0.2">
      <c r="C28" s="23" t="s">
        <v>8</v>
      </c>
    </row>
    <row r="29" spans="1:30" s="23" customFormat="1" hidden="1" x14ac:dyDescent="0.2">
      <c r="C29" s="24" t="s">
        <v>30</v>
      </c>
    </row>
    <row r="30" spans="1:30" s="23" customFormat="1" hidden="1" x14ac:dyDescent="0.2">
      <c r="C30" s="24" t="s">
        <v>31</v>
      </c>
    </row>
    <row r="31" spans="1:30" s="23" customFormat="1" hidden="1" x14ac:dyDescent="0.2">
      <c r="C31" s="24" t="s">
        <v>32</v>
      </c>
    </row>
    <row r="32" spans="1:30" x14ac:dyDescent="0.2">
      <c r="L32" s="25"/>
    </row>
    <row r="33" spans="3:30" s="3" customFormat="1" ht="15.75" x14ac:dyDescent="0.25">
      <c r="C33" s="26" t="s">
        <v>0</v>
      </c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</row>
    <row r="34" spans="3:30" s="3" customFormat="1" ht="15.75" x14ac:dyDescent="0.25"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</row>
    <row r="35" spans="3:30" s="3" customFormat="1" ht="15.75" x14ac:dyDescent="0.25">
      <c r="C35" s="47">
        <v>44538</v>
      </c>
      <c r="D35" s="27"/>
      <c r="E35" s="27"/>
      <c r="F35" s="52" t="s">
        <v>95</v>
      </c>
      <c r="G35" s="52"/>
      <c r="H35" s="52"/>
      <c r="I35" s="52"/>
      <c r="J35" s="52"/>
      <c r="K35" s="28"/>
      <c r="L35" s="52"/>
      <c r="M35" s="52"/>
      <c r="N35" s="52"/>
      <c r="O35" s="38"/>
      <c r="P35" s="41"/>
      <c r="Q35" s="1"/>
      <c r="R35" s="1"/>
      <c r="S35" s="1"/>
      <c r="T35" s="1"/>
      <c r="U35" s="1"/>
      <c r="V35" s="27"/>
      <c r="W35" s="27"/>
      <c r="X35" s="27"/>
      <c r="Y35" s="27"/>
      <c r="Z35" s="27"/>
      <c r="AA35" s="27"/>
      <c r="AB35" s="27"/>
      <c r="AC35" s="29"/>
    </row>
    <row r="36" spans="3:30" s="3" customFormat="1" ht="15.75" x14ac:dyDescent="0.25">
      <c r="C36" s="39" t="s">
        <v>2</v>
      </c>
      <c r="D36" s="27"/>
      <c r="E36" s="27"/>
      <c r="F36" s="54" t="s">
        <v>74</v>
      </c>
      <c r="G36" s="54"/>
      <c r="H36" s="54"/>
      <c r="I36" s="54"/>
      <c r="J36" s="54"/>
      <c r="K36" s="1"/>
      <c r="L36" s="53" t="s">
        <v>7</v>
      </c>
      <c r="M36" s="53"/>
      <c r="N36" s="53"/>
      <c r="O36" s="38"/>
      <c r="P36" s="41"/>
      <c r="Q36" s="1"/>
      <c r="R36" s="1"/>
      <c r="S36" s="1"/>
      <c r="T36" s="1"/>
      <c r="U36" s="1"/>
      <c r="V36" s="27"/>
      <c r="W36" s="27"/>
      <c r="X36" s="27"/>
      <c r="Y36" s="27"/>
      <c r="Z36" s="27"/>
      <c r="AA36" s="27"/>
      <c r="AB36" s="27"/>
    </row>
    <row r="37" spans="3:30" x14ac:dyDescent="0.2">
      <c r="C37" s="30"/>
      <c r="V37" s="28"/>
      <c r="W37" s="28"/>
      <c r="X37" s="28"/>
      <c r="Y37" s="28"/>
      <c r="Z37" s="28"/>
      <c r="AA37" s="28"/>
      <c r="AB37" s="28"/>
    </row>
    <row r="38" spans="3:30" x14ac:dyDescent="0.2">
      <c r="C38" s="26" t="s">
        <v>27</v>
      </c>
      <c r="V38" s="28"/>
      <c r="W38" s="28"/>
      <c r="X38" s="28"/>
      <c r="Y38" s="28"/>
      <c r="Z38" s="28"/>
      <c r="AA38" s="28"/>
      <c r="AB38" s="28"/>
    </row>
    <row r="39" spans="3:30" x14ac:dyDescent="0.2">
      <c r="V39" s="28"/>
      <c r="W39" s="28"/>
      <c r="X39" s="28"/>
      <c r="Y39" s="28"/>
      <c r="Z39" s="28"/>
      <c r="AA39" s="28"/>
      <c r="AB39" s="28"/>
    </row>
    <row r="40" spans="3:30" x14ac:dyDescent="0.2">
      <c r="C40" s="47">
        <v>44538</v>
      </c>
      <c r="D40" s="27"/>
      <c r="E40" s="27"/>
      <c r="F40" s="52" t="s">
        <v>96</v>
      </c>
      <c r="G40" s="52"/>
      <c r="H40" s="52"/>
      <c r="I40" s="52"/>
      <c r="J40" s="52"/>
      <c r="K40" s="28"/>
      <c r="L40" s="52"/>
      <c r="M40" s="52"/>
      <c r="N40" s="52"/>
      <c r="O40" s="38"/>
      <c r="P40" s="41"/>
      <c r="V40" s="27"/>
      <c r="W40" s="27"/>
      <c r="X40" s="27"/>
      <c r="Y40" s="27"/>
      <c r="Z40" s="27"/>
      <c r="AA40" s="27"/>
      <c r="AB40" s="27"/>
    </row>
    <row r="41" spans="3:30" x14ac:dyDescent="0.2">
      <c r="C41" s="39" t="s">
        <v>2</v>
      </c>
      <c r="D41" s="27"/>
      <c r="E41" s="27"/>
      <c r="F41" s="54" t="s">
        <v>74</v>
      </c>
      <c r="G41" s="54"/>
      <c r="H41" s="54"/>
      <c r="I41" s="54"/>
      <c r="J41" s="54"/>
      <c r="L41" s="53" t="s">
        <v>7</v>
      </c>
      <c r="M41" s="53"/>
      <c r="N41" s="53"/>
      <c r="O41" s="38"/>
      <c r="P41" s="41"/>
      <c r="V41" s="27"/>
      <c r="W41" s="27"/>
      <c r="X41" s="27"/>
      <c r="Y41" s="27"/>
      <c r="Z41" s="27"/>
      <c r="AA41" s="27"/>
      <c r="AB41" s="27"/>
    </row>
    <row r="44" spans="3:30" x14ac:dyDescent="0.2">
      <c r="C44" s="26" t="s">
        <v>67</v>
      </c>
    </row>
    <row r="46" spans="3:30" x14ac:dyDescent="0.2">
      <c r="C46" s="52"/>
      <c r="D46" s="52"/>
      <c r="E46" s="52"/>
      <c r="F46" s="52"/>
      <c r="G46" s="52"/>
      <c r="H46" s="52"/>
      <c r="I46" s="52"/>
      <c r="J46" s="52"/>
      <c r="K46" s="52"/>
      <c r="L46" s="52"/>
      <c r="M46" s="52"/>
      <c r="N46" s="52"/>
      <c r="O46" s="52"/>
      <c r="P46" s="52"/>
      <c r="Q46" s="52"/>
      <c r="R46" s="52"/>
      <c r="S46" s="52"/>
      <c r="T46" s="52"/>
      <c r="U46" s="52"/>
      <c r="V46" s="52"/>
      <c r="W46" s="52"/>
      <c r="X46" s="52"/>
      <c r="Y46" s="52"/>
      <c r="Z46" s="52"/>
      <c r="AA46" s="52"/>
      <c r="AB46" s="52"/>
      <c r="AC46" s="52"/>
      <c r="AD46" s="52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A18:E25 G18:I25" name="Диапазон3"/>
    <protectedRange sqref="X18:Z25 O18:U25" name="Диапазон4"/>
    <protectedRange sqref="C35 L35 L40 C40" name="Диапазон5"/>
    <protectedRange sqref="D29:AC31" name="Диапазон6"/>
    <protectedRange sqref="V1" name="Диапазон8_1"/>
    <protectedRange sqref="C29:C31" name="Диапазон6_1"/>
    <protectedRange sqref="F18:F25" name="Диапазон3_3"/>
    <protectedRange sqref="V18:W25 L18:N25" name="Диапазон4_1"/>
    <protectedRange sqref="F35 F40" name="Диапазон5_1"/>
  </protectedRanges>
  <autoFilter ref="A17:AD26"/>
  <mergeCells count="38">
    <mergeCell ref="C46:AD46"/>
    <mergeCell ref="L15:P15"/>
    <mergeCell ref="AD14:AD16"/>
    <mergeCell ref="A14:A16"/>
    <mergeCell ref="C4:AC4"/>
    <mergeCell ref="C26:M26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B14:B16"/>
    <mergeCell ref="F14:I14"/>
    <mergeCell ref="I15:I16"/>
    <mergeCell ref="L40:N40"/>
    <mergeCell ref="L41:N41"/>
    <mergeCell ref="F40:J40"/>
    <mergeCell ref="F41:J41"/>
    <mergeCell ref="J14:J16"/>
    <mergeCell ref="F15:F16"/>
    <mergeCell ref="L35:N35"/>
    <mergeCell ref="L36:N36"/>
    <mergeCell ref="F35:J35"/>
    <mergeCell ref="F36:J3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76" fitToHeight="0" orientation="landscape" r:id="rId1"/>
  <headerFooter alignWithMargins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2021-12-16T06:15:08Z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